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GrandTotal">'Приложение 9(1)'!$B$56</definedName>
    <definedName name="Law">'Приложение 9(1)'!$A$2</definedName>
    <definedName name="ReportNameYear">'Приложение 9(1)'!$A$9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9(1)'!$J$12</definedName>
    <definedName name="Year">'Приложение 9(1)'!$A$1</definedName>
    <definedName name="Year1">'Приложение 9(1)'!$J$3</definedName>
    <definedName name="Year2">'Приложение 9(1)'!$J$3</definedName>
    <definedName name="Year2Year3">'Приложение 9(1)'!$J$4</definedName>
    <definedName name="_xlnm.Print_Titles" localSheetId="0">'Приложение 9(1)'!$13:$15</definedName>
    <definedName name="_xlnm.Print_Area" localSheetId="0">'Приложение 9(1)'!$A$1:$J$57</definedName>
  </definedNames>
  <calcPr calcId="152511"/>
</workbook>
</file>

<file path=xl/calcChain.xml><?xml version="1.0" encoding="utf-8"?>
<calcChain xmlns="http://schemas.openxmlformats.org/spreadsheetml/2006/main">
  <c r="J13" i="1" l="1"/>
  <c r="I13" i="1"/>
  <c r="J5" i="1" l="1"/>
  <c r="A9" i="1"/>
  <c r="J4" i="1"/>
  <c r="J3" i="1"/>
</calcChain>
</file>

<file path=xl/sharedStrings.xml><?xml version="1.0" encoding="utf-8"?>
<sst xmlns="http://schemas.openxmlformats.org/spreadsheetml/2006/main" count="152" uniqueCount="124">
  <si>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</si>
  <si>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</si>
  <si>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</si>
  <si>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</si>
  <si>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</si>
  <si>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</si>
  <si>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</si>
  <si>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</si>
  <si>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</si>
  <si>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</si>
  <si>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</si>
  <si>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</si>
  <si>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</si>
  <si>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</si>
  <si>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</si>
  <si>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</si>
  <si>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</si>
  <si>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</si>
  <si>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</si>
  <si>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</si>
  <si>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</si>
  <si>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</si>
  <si>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</si>
  <si>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</si>
  <si>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</si>
  <si>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</si>
  <si>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 Камчатский край Олюторский муниципальный район с. Вывенка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</si>
  <si>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</si>
  <si>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</si>
  <si>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</si>
  <si>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</si>
  <si>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</si>
  <si>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</si>
  <si>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</si>
  <si>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</si>
  <si>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</si>
  <si>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</si>
  <si>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</si>
  <si>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</si>
  <si>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</si>
  <si>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</si>
  <si>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</si>
  <si>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</si>
  <si>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</si>
  <si>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</si>
  <si>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</si>
  <si>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условий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</si>
  <si>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</si>
  <si>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</si>
  <si>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</si>
  <si>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</si>
  <si>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</si>
  <si>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 в г. Петропавловске-Камчатском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</si>
  <si>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</si>
  <si>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</si>
  <si>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</si>
  <si>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</si>
  <si>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</si>
  <si>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</si>
  <si>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</si>
  <si>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</si>
  <si>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</si>
  <si>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</si>
  <si>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</si>
  <si>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</si>
  <si>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</si>
  <si>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 в Камчатском крае"</t>
  </si>
  <si>
    <t>5.1.1</t>
  </si>
  <si>
    <t>Группа жилой застройки в границах ул. Свердлова, ул. Хуторская в г. Елизово Камчатского края</t>
  </si>
  <si>
    <t>10 2 01 10130</t>
  </si>
  <si>
    <t>5.2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</si>
  <si>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</si>
  <si>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5.2.1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</si>
  <si>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</si>
  <si>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</si>
  <si>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</si>
  <si>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</si>
  <si>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</si>
  <si>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</si>
  <si>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</si>
  <si>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</si>
  <si>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</si>
  <si>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</si>
  <si>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</si>
  <si>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</si>
  <si>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</si>
  <si>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</si>
  <si>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</si>
  <si>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</si>
  <si>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</si>
  <si>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</si>
  <si>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</si>
  <si>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</si>
  <si>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Елизовский муниципальный район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</si>
  <si>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</si>
  <si>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</si>
  <si>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</si>
  <si>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</si>
  <si>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</si>
  <si>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</si>
  <si>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</si>
  <si>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</si>
  <si>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</si>
  <si>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</si>
  <si>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</si>
  <si>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</si>
  <si>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</si>
  <si>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</si>
  <si>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</si>
  <si>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</si>
  <si>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</si>
  <si>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</si>
  <si>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</si>
  <si>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</si>
  <si>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</si>
  <si>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</si>
  <si>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</si>
  <si>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</si>
  <si>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</si>
  <si>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</si>
  <si>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</si>
  <si>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от ______________№______</t>
  </si>
  <si>
    <t>2017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</si>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</sst>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56"/>
  <sheetViews>
    <sheetView tabSelected="1" view="pageBreakPreview" topLeftCell="A49" zoomScale="70" zoomScaleNormal="70" zoomScaleSheetLayoutView="70" workbookViewId="0">
      <selection activeCell="I56" sqref="I56:J56"/>
    </sheetView>
  </sheetViews>
  <sheetFormatPr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4.5703125" style="4" customWidth="1"/>
    <col min="5" max="5" width="15.7109375" style="1" customWidth="1"/>
    <col min="6" max="6" width="12.7109375" style="1" customWidth="1"/>
    <col min="7" max="7" width="26" style="1" customWidth="1"/>
    <col min="8" max="8" width="32.85546875" style="1" customWidth="1"/>
    <col min="9" max="9" width="27.28515625" style="1" customWidth="1"/>
    <col min="10" max="10" width="28.42578125" style="1" customWidth="1"/>
    <col min="11" max="16384" width="9.140625" style="1"/>
  </cols>
  <sheetData>
    <row r="1" spans="1:10" ht="27.75" x14ac:dyDescent="0.25">
      <c r="A1" s="16" t="s">
        <v>122</v>
      </c>
      <c r="B1" s="3"/>
      <c r="J1" s="5" t="s">
        <v>12</v>
      </c>
    </row>
    <row r="2" spans="1:10" ht="23.25" x14ac:dyDescent="0.25">
      <c r="A2" s="16" t="s">
        <v>121</v>
      </c>
      <c r="B2" s="3"/>
      <c r="J2" s="5" t="s">
        <v>0</v>
      </c>
    </row>
    <row r="3" spans="1:10" ht="23.25" x14ac:dyDescent="0.25">
      <c r="B3" s="3"/>
      <c r="J3" s="5" t="str">
        <f>CONCATENATE("""О краевом бюджете на ",Year," год")</f>
        <v>"О краевом бюджете на 2017 год</v>
      </c>
    </row>
    <row r="4" spans="1:10" ht="23.25" x14ac:dyDescent="0.25">
      <c r="J4" s="5" t="str">
        <f>CONCATENATE("и на плановый период ",Year+1," и ",Year+2," годов""")</f>
        <v>и на плановый период 2018 и 2019 годов"</v>
      </c>
    </row>
    <row r="5" spans="1:10" ht="23.25" x14ac:dyDescent="0.25">
      <c r="J5" s="5" t="str">
        <f>Law</f>
        <v>от ______________№______</v>
      </c>
    </row>
    <row r="6" spans="1:10" s="17" customFormat="1" ht="23.25" x14ac:dyDescent="0.25">
      <c r="A6" s="4"/>
      <c r="D6" s="4"/>
      <c r="J6" s="5"/>
    </row>
    <row r="8" spans="1:10" s="17" customFormat="1" x14ac:dyDescent="0.25">
      <c r="A8" s="4"/>
      <c r="D8" s="4"/>
    </row>
    <row r="9" spans="1:10" ht="27" x14ac:dyDescent="0.25">
      <c r="A9" s="29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s="17" customFormat="1" ht="27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2" spans="1:10" x14ac:dyDescent="0.25">
      <c r="J12" s="2" t="s">
        <v>10</v>
      </c>
    </row>
    <row r="13" spans="1:10" s="8" customFormat="1" ht="18.75" customHeight="1" x14ac:dyDescent="0.25">
      <c r="A13" s="26" t="s">
        <v>1</v>
      </c>
      <c r="B13" s="27" t="s">
        <v>2</v>
      </c>
      <c r="C13" s="27" t="s">
        <v>3</v>
      </c>
      <c r="D13" s="27"/>
      <c r="E13" s="27"/>
      <c r="F13" s="27"/>
      <c r="G13" s="27" t="s">
        <v>7</v>
      </c>
      <c r="H13" s="27" t="s">
        <v>8</v>
      </c>
      <c r="I13" s="27" t="str">
        <f>CONCATENATE("Годовой объем ассигнований 
на ",Year+1," год")</f>
        <v>Годовой объем ассигнований 
на 2018 год</v>
      </c>
      <c r="J13" s="27" t="str">
        <f>CONCATENATE("Годовой объем ассигнований 
на ",Year+2," год")</f>
        <v>Годовой объем ассигнований 
на 2019 год</v>
      </c>
    </row>
    <row r="14" spans="1:10" s="8" customFormat="1" ht="37.5" x14ac:dyDescent="0.25">
      <c r="A14" s="26"/>
      <c r="B14" s="27"/>
      <c r="C14" s="7" t="s">
        <v>9</v>
      </c>
      <c r="D14" s="6" t="s">
        <v>4</v>
      </c>
      <c r="E14" s="7" t="s">
        <v>5</v>
      </c>
      <c r="F14" s="7" t="s">
        <v>6</v>
      </c>
      <c r="G14" s="27"/>
      <c r="H14" s="27"/>
      <c r="I14" s="27"/>
      <c r="J14" s="27"/>
    </row>
    <row r="15" spans="1:10" x14ac:dyDescent="0.25">
      <c r="A15" s="34">
        <v>1</v>
      </c>
      <c r="B15" s="35">
        <v>2</v>
      </c>
      <c r="C15" s="35">
        <v>3</v>
      </c>
      <c r="D15" s="34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</row>
    <row r="16" spans="1:10" customFormat="1" ht="19.5" x14ac:dyDescent="0.3">
      <c r="A16" s="30"/>
      <c r="B16" s="31" t="s">
        <v>11</v>
      </c>
      <c r="C16" s="30"/>
      <c r="D16" s="30"/>
      <c r="E16" s="30"/>
      <c r="F16" s="30"/>
      <c r="G16" s="32"/>
      <c r="H16" s="32"/>
      <c r="I16" s="33"/>
      <c r="J16" s="33"/>
    </row>
    <row r="17" spans="1:20" customFormat="1" ht="37.5" x14ac:dyDescent="0.3">
      <c r="A17" s="10" t="s">
        <v>14</v>
      </c>
      <c r="B17" s="15" t="s">
        <v>15</v>
      </c>
      <c r="C17" s="23"/>
      <c r="D17" s="23"/>
      <c r="E17" s="24"/>
      <c r="F17" s="23"/>
      <c r="G17" s="15"/>
      <c r="H17" s="15"/>
      <c r="I17" s="13">
        <v>144605.38</v>
      </c>
      <c r="J17" s="13">
        <v>35290</v>
      </c>
      <c r="K17" s="13"/>
      <c r="L17" s="11"/>
      <c r="M17" s="11"/>
      <c r="N17" s="11"/>
      <c r="O17" s="11"/>
      <c r="P17" s="11"/>
      <c r="Q17" s="11"/>
      <c r="R17" s="11"/>
      <c r="S17" s="11"/>
      <c r="T17" s="11"/>
    </row>
    <row r="18" spans="1:20" customFormat="1" ht="37.5" x14ac:dyDescent="0.3">
      <c r="A18" s="10" t="s">
        <v>16</v>
      </c>
      <c r="B18" s="15" t="s">
        <v>17</v>
      </c>
      <c r="C18" s="23"/>
      <c r="D18" s="23"/>
      <c r="E18" s="24"/>
      <c r="F18" s="23"/>
      <c r="G18" s="15"/>
      <c r="H18" s="15"/>
      <c r="I18" s="13">
        <v>70000</v>
      </c>
      <c r="J18" s="13"/>
      <c r="K18" s="13"/>
      <c r="L18" s="11"/>
      <c r="M18" s="11"/>
      <c r="N18" s="11"/>
      <c r="O18" s="11"/>
      <c r="P18" s="11"/>
      <c r="Q18" s="11"/>
      <c r="R18" s="11"/>
      <c r="S18" s="11"/>
      <c r="T18" s="11"/>
    </row>
    <row r="19" spans="1:20" customFormat="1" ht="93.75" x14ac:dyDescent="0.3">
      <c r="A19" s="9" t="s">
        <v>18</v>
      </c>
      <c r="B19" s="14" t="s">
        <v>19</v>
      </c>
      <c r="C19" s="21">
        <v>822</v>
      </c>
      <c r="D19" s="21" t="s">
        <v>20</v>
      </c>
      <c r="E19" s="22" t="s">
        <v>21</v>
      </c>
      <c r="F19" s="21">
        <v>400</v>
      </c>
      <c r="G19" s="14" t="s">
        <v>22</v>
      </c>
      <c r="H19" s="14"/>
      <c r="I19" s="12">
        <v>70000</v>
      </c>
      <c r="J19" s="12"/>
      <c r="K19" s="12"/>
      <c r="L19" s="17"/>
      <c r="M19" s="17"/>
      <c r="N19" s="17"/>
      <c r="O19" s="17"/>
      <c r="P19" s="17"/>
      <c r="Q19" s="17"/>
      <c r="R19" s="17"/>
      <c r="S19" s="17"/>
      <c r="T19" s="17"/>
    </row>
    <row r="20" spans="1:20" customFormat="1" ht="37.5" x14ac:dyDescent="0.3">
      <c r="A20" s="10" t="s">
        <v>23</v>
      </c>
      <c r="B20" s="15" t="s">
        <v>24</v>
      </c>
      <c r="C20" s="23"/>
      <c r="D20" s="23"/>
      <c r="E20" s="24"/>
      <c r="F20" s="23"/>
      <c r="G20" s="15"/>
      <c r="H20" s="15"/>
      <c r="I20" s="13">
        <v>74605.38</v>
      </c>
      <c r="J20" s="13">
        <v>35290</v>
      </c>
      <c r="K20" s="13"/>
      <c r="L20" s="11"/>
      <c r="M20" s="11"/>
      <c r="N20" s="11"/>
      <c r="O20" s="11"/>
      <c r="P20" s="11"/>
      <c r="Q20" s="11"/>
      <c r="R20" s="11"/>
      <c r="S20" s="11"/>
      <c r="T20" s="11"/>
    </row>
    <row r="21" spans="1:20" customFormat="1" ht="56.25" x14ac:dyDescent="0.3">
      <c r="A21" s="9" t="s">
        <v>25</v>
      </c>
      <c r="B21" s="14" t="s">
        <v>26</v>
      </c>
      <c r="C21" s="21">
        <v>814</v>
      </c>
      <c r="D21" s="21" t="s">
        <v>27</v>
      </c>
      <c r="E21" s="22" t="s">
        <v>28</v>
      </c>
      <c r="F21" s="21">
        <v>400</v>
      </c>
      <c r="G21" s="14" t="s">
        <v>29</v>
      </c>
      <c r="H21" s="14"/>
      <c r="I21" s="12">
        <v>39845.379999999997</v>
      </c>
      <c r="J21" s="12"/>
      <c r="K21" s="12"/>
      <c r="L21" s="17"/>
      <c r="M21" s="17"/>
      <c r="N21" s="17"/>
      <c r="O21" s="17"/>
      <c r="P21" s="17"/>
      <c r="Q21" s="17"/>
      <c r="R21" s="17"/>
      <c r="S21" s="17"/>
      <c r="T21" s="17"/>
    </row>
    <row r="22" spans="1:20" customFormat="1" ht="56.25" x14ac:dyDescent="0.3">
      <c r="A22" s="9" t="s">
        <v>30</v>
      </c>
      <c r="B22" s="14" t="s">
        <v>31</v>
      </c>
      <c r="C22" s="21">
        <v>814</v>
      </c>
      <c r="D22" s="21" t="s">
        <v>27</v>
      </c>
      <c r="E22" s="22" t="s">
        <v>28</v>
      </c>
      <c r="F22" s="21">
        <v>400</v>
      </c>
      <c r="G22" s="14" t="s">
        <v>29</v>
      </c>
      <c r="H22" s="14"/>
      <c r="I22" s="12">
        <v>34760</v>
      </c>
      <c r="J22" s="12">
        <v>35290</v>
      </c>
      <c r="K22" s="12"/>
      <c r="L22" s="17"/>
      <c r="M22" s="17"/>
      <c r="N22" s="17"/>
      <c r="O22" s="17"/>
      <c r="P22" s="17"/>
      <c r="Q22" s="17"/>
      <c r="R22" s="17"/>
      <c r="S22" s="17"/>
      <c r="T22" s="17"/>
    </row>
    <row r="23" spans="1:20" customFormat="1" ht="37.5" x14ac:dyDescent="0.3">
      <c r="A23" s="10" t="s">
        <v>32</v>
      </c>
      <c r="B23" s="15" t="s">
        <v>33</v>
      </c>
      <c r="C23" s="23"/>
      <c r="D23" s="23"/>
      <c r="E23" s="24"/>
      <c r="F23" s="23"/>
      <c r="G23" s="15"/>
      <c r="H23" s="15"/>
      <c r="I23" s="13">
        <v>310912.34999999998</v>
      </c>
      <c r="J23" s="13"/>
      <c r="K23" s="13"/>
      <c r="L23" s="11"/>
      <c r="M23" s="11"/>
      <c r="N23" s="11"/>
      <c r="O23" s="11"/>
      <c r="P23" s="11"/>
      <c r="Q23" s="11"/>
      <c r="R23" s="11"/>
      <c r="S23" s="11"/>
      <c r="T23" s="11"/>
    </row>
    <row r="24" spans="1:20" customFormat="1" ht="56.25" x14ac:dyDescent="0.3">
      <c r="A24" s="10" t="s">
        <v>34</v>
      </c>
      <c r="B24" s="15" t="s">
        <v>35</v>
      </c>
      <c r="C24" s="23"/>
      <c r="D24" s="23"/>
      <c r="E24" s="24"/>
      <c r="F24" s="23"/>
      <c r="G24" s="15"/>
      <c r="H24" s="15"/>
      <c r="I24" s="13">
        <v>310912.34999999998</v>
      </c>
      <c r="J24" s="13"/>
      <c r="K24" s="13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9" t="s">
        <v>36</v>
      </c>
      <c r="B25" s="14" t="s">
        <v>37</v>
      </c>
      <c r="C25" s="21">
        <v>812</v>
      </c>
      <c r="D25" s="21" t="s">
        <v>38</v>
      </c>
      <c r="E25" s="22" t="s">
        <v>39</v>
      </c>
      <c r="F25" s="21">
        <v>400</v>
      </c>
      <c r="G25" s="14" t="s">
        <v>40</v>
      </c>
      <c r="H25" s="14"/>
      <c r="I25" s="12">
        <v>167161.12</v>
      </c>
      <c r="J25" s="12"/>
      <c r="K25" s="12"/>
      <c r="L25" s="17"/>
      <c r="M25" s="17"/>
      <c r="N25" s="17"/>
      <c r="O25" s="17"/>
      <c r="P25" s="17"/>
      <c r="Q25" s="17"/>
      <c r="R25" s="17"/>
      <c r="S25" s="17"/>
      <c r="T25" s="17"/>
    </row>
    <row r="26" spans="1:20" customFormat="1" ht="56.25" x14ac:dyDescent="0.3">
      <c r="A26" s="9" t="s">
        <v>41</v>
      </c>
      <c r="B26" s="14" t="s">
        <v>42</v>
      </c>
      <c r="C26" s="21">
        <v>812</v>
      </c>
      <c r="D26" s="21" t="s">
        <v>38</v>
      </c>
      <c r="E26" s="22" t="s">
        <v>39</v>
      </c>
      <c r="F26" s="21">
        <v>400</v>
      </c>
      <c r="G26" s="14" t="s">
        <v>40</v>
      </c>
      <c r="H26" s="14"/>
      <c r="I26" s="12">
        <v>143751.23000000001</v>
      </c>
      <c r="J26" s="12"/>
      <c r="K26" s="12"/>
      <c r="L26" s="17"/>
      <c r="M26" s="17"/>
      <c r="N26" s="17"/>
      <c r="O26" s="17"/>
      <c r="P26" s="17"/>
      <c r="Q26" s="17"/>
      <c r="R26" s="17"/>
      <c r="S26" s="17"/>
      <c r="T26" s="17"/>
    </row>
    <row r="27" spans="1:20" customFormat="1" ht="37.5" x14ac:dyDescent="0.3">
      <c r="A27" s="10" t="s">
        <v>43</v>
      </c>
      <c r="B27" s="15" t="s">
        <v>44</v>
      </c>
      <c r="C27" s="23"/>
      <c r="D27" s="23"/>
      <c r="E27" s="24"/>
      <c r="F27" s="23"/>
      <c r="G27" s="15"/>
      <c r="H27" s="15"/>
      <c r="I27" s="13">
        <v>174839.84700000001</v>
      </c>
      <c r="J27" s="13">
        <v>210652.75</v>
      </c>
      <c r="K27" s="13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45</v>
      </c>
      <c r="B28" s="15" t="s">
        <v>46</v>
      </c>
      <c r="C28" s="23"/>
      <c r="D28" s="23"/>
      <c r="E28" s="24"/>
      <c r="F28" s="23"/>
      <c r="G28" s="15"/>
      <c r="H28" s="15"/>
      <c r="I28" s="13">
        <v>174839.84700000001</v>
      </c>
      <c r="J28" s="13">
        <v>210652.75</v>
      </c>
      <c r="K28" s="13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9" t="s">
        <v>47</v>
      </c>
      <c r="B29" s="14" t="s">
        <v>48</v>
      </c>
      <c r="C29" s="21">
        <v>812</v>
      </c>
      <c r="D29" s="21" t="s">
        <v>49</v>
      </c>
      <c r="E29" s="22" t="s">
        <v>50</v>
      </c>
      <c r="F29" s="21">
        <v>400</v>
      </c>
      <c r="G29" s="14" t="s">
        <v>40</v>
      </c>
      <c r="H29" s="14"/>
      <c r="I29" s="12">
        <v>105192.09699999999</v>
      </c>
      <c r="J29" s="12">
        <v>210652.75</v>
      </c>
      <c r="K29" s="12"/>
      <c r="L29" s="17"/>
      <c r="M29" s="17"/>
      <c r="N29" s="17"/>
      <c r="O29" s="17"/>
      <c r="P29" s="17"/>
      <c r="Q29" s="17"/>
      <c r="R29" s="17"/>
      <c r="S29" s="17"/>
      <c r="T29" s="17"/>
    </row>
    <row r="30" spans="1:20" customFormat="1" ht="56.25" x14ac:dyDescent="0.3">
      <c r="A30" s="9" t="s">
        <v>51</v>
      </c>
      <c r="B30" s="14" t="s">
        <v>52</v>
      </c>
      <c r="C30" s="21">
        <v>812</v>
      </c>
      <c r="D30" s="21" t="s">
        <v>49</v>
      </c>
      <c r="E30" s="22" t="s">
        <v>53</v>
      </c>
      <c r="F30" s="21">
        <v>500</v>
      </c>
      <c r="G30" s="14" t="s">
        <v>40</v>
      </c>
      <c r="H30" s="14" t="s">
        <v>54</v>
      </c>
      <c r="I30" s="12">
        <v>69647.75</v>
      </c>
      <c r="J30" s="12"/>
      <c r="K30" s="12"/>
      <c r="L30" s="17"/>
      <c r="M30" s="17"/>
      <c r="N30" s="17"/>
      <c r="O30" s="17"/>
      <c r="P30" s="17"/>
      <c r="Q30" s="17"/>
      <c r="R30" s="17"/>
      <c r="S30" s="17"/>
      <c r="T30" s="17"/>
    </row>
    <row r="31" spans="1:20" customFormat="1" ht="56.25" x14ac:dyDescent="0.3">
      <c r="A31" s="10" t="s">
        <v>55</v>
      </c>
      <c r="B31" s="15" t="s">
        <v>56</v>
      </c>
      <c r="C31" s="23"/>
      <c r="D31" s="23"/>
      <c r="E31" s="24"/>
      <c r="F31" s="23"/>
      <c r="G31" s="15"/>
      <c r="H31" s="15"/>
      <c r="I31" s="13">
        <v>175394.62</v>
      </c>
      <c r="J31" s="13"/>
      <c r="K31" s="13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37.5" x14ac:dyDescent="0.3">
      <c r="A32" s="10" t="s">
        <v>57</v>
      </c>
      <c r="B32" s="15" t="s">
        <v>58</v>
      </c>
      <c r="C32" s="23"/>
      <c r="D32" s="23"/>
      <c r="E32" s="24"/>
      <c r="F32" s="23"/>
      <c r="G32" s="15"/>
      <c r="H32" s="15"/>
      <c r="I32" s="13">
        <v>175394.62</v>
      </c>
      <c r="J32" s="13"/>
      <c r="K32" s="13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56.25" x14ac:dyDescent="0.3">
      <c r="A33" s="9" t="s">
        <v>59</v>
      </c>
      <c r="B33" s="14" t="s">
        <v>60</v>
      </c>
      <c r="C33" s="21">
        <v>812</v>
      </c>
      <c r="D33" s="21" t="s">
        <v>61</v>
      </c>
      <c r="E33" s="22" t="s">
        <v>62</v>
      </c>
      <c r="F33" s="21">
        <v>400</v>
      </c>
      <c r="G33" s="14" t="s">
        <v>40</v>
      </c>
      <c r="H33" s="14"/>
      <c r="I33" s="12">
        <v>175394.62</v>
      </c>
      <c r="J33" s="12"/>
      <c r="K33" s="12"/>
      <c r="L33" s="17"/>
      <c r="M33" s="17"/>
      <c r="N33" s="17"/>
      <c r="O33" s="17"/>
      <c r="P33" s="17"/>
      <c r="Q33" s="17"/>
      <c r="R33" s="17"/>
      <c r="S33" s="17"/>
      <c r="T33" s="17"/>
    </row>
    <row r="34" spans="1:20" customFormat="1" ht="56.25" x14ac:dyDescent="0.3">
      <c r="A34" s="10" t="s">
        <v>63</v>
      </c>
      <c r="B34" s="15" t="s">
        <v>64</v>
      </c>
      <c r="C34" s="23"/>
      <c r="D34" s="23"/>
      <c r="E34" s="24"/>
      <c r="F34" s="23"/>
      <c r="G34" s="15"/>
      <c r="H34" s="15"/>
      <c r="I34" s="13">
        <v>300810.08899999998</v>
      </c>
      <c r="J34" s="13">
        <v>219993.16</v>
      </c>
      <c r="K34" s="13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56.25" x14ac:dyDescent="0.3">
      <c r="A35" s="10" t="s">
        <v>65</v>
      </c>
      <c r="B35" s="15" t="s">
        <v>66</v>
      </c>
      <c r="C35" s="23"/>
      <c r="D35" s="23"/>
      <c r="E35" s="24"/>
      <c r="F35" s="23"/>
      <c r="G35" s="15"/>
      <c r="H35" s="15"/>
      <c r="I35" s="13">
        <v>119999</v>
      </c>
      <c r="J35" s="13">
        <v>219993.16</v>
      </c>
      <c r="K35" s="13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67</v>
      </c>
      <c r="B36" s="14" t="s">
        <v>68</v>
      </c>
      <c r="C36" s="21">
        <v>812</v>
      </c>
      <c r="D36" s="21" t="s">
        <v>20</v>
      </c>
      <c r="E36" s="22" t="s">
        <v>69</v>
      </c>
      <c r="F36" s="21">
        <v>400</v>
      </c>
      <c r="G36" s="14" t="s">
        <v>40</v>
      </c>
      <c r="H36" s="14"/>
      <c r="I36" s="12">
        <v>119999</v>
      </c>
      <c r="J36" s="12">
        <v>219993.16</v>
      </c>
      <c r="K36" s="12"/>
      <c r="L36" s="17"/>
      <c r="M36" s="17"/>
      <c r="N36" s="17"/>
      <c r="O36" s="17"/>
      <c r="P36" s="17"/>
      <c r="Q36" s="17"/>
      <c r="R36" s="17"/>
      <c r="S36" s="17"/>
      <c r="T36" s="17"/>
    </row>
    <row r="37" spans="1:20" customFormat="1" ht="56.25" x14ac:dyDescent="0.3">
      <c r="A37" s="10" t="s">
        <v>70</v>
      </c>
      <c r="B37" s="15" t="s">
        <v>71</v>
      </c>
      <c r="C37" s="23"/>
      <c r="D37" s="23"/>
      <c r="E37" s="24"/>
      <c r="F37" s="23"/>
      <c r="G37" s="15"/>
      <c r="H37" s="15"/>
      <c r="I37" s="13">
        <v>180811.08900000001</v>
      </c>
      <c r="J37" s="13"/>
      <c r="K37" s="13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56.25" x14ac:dyDescent="0.3">
      <c r="A38" s="9" t="s">
        <v>72</v>
      </c>
      <c r="B38" s="14" t="s">
        <v>73</v>
      </c>
      <c r="C38" s="21">
        <v>812</v>
      </c>
      <c r="D38" s="21" t="s">
        <v>20</v>
      </c>
      <c r="E38" s="22" t="s">
        <v>74</v>
      </c>
      <c r="F38" s="21">
        <v>500</v>
      </c>
      <c r="G38" s="14" t="s">
        <v>40</v>
      </c>
      <c r="H38" s="14"/>
      <c r="I38" s="12">
        <v>180811.08900000001</v>
      </c>
      <c r="J38" s="12"/>
      <c r="K38" s="12"/>
      <c r="L38" s="17"/>
      <c r="M38" s="17"/>
      <c r="N38" s="17"/>
      <c r="O38" s="17"/>
      <c r="P38" s="17"/>
      <c r="Q38" s="17"/>
      <c r="R38" s="17"/>
      <c r="S38" s="17"/>
      <c r="T38" s="17"/>
    </row>
    <row r="39" spans="1:20" customFormat="1" ht="112.5" x14ac:dyDescent="0.3">
      <c r="A39" s="10" t="s">
        <v>75</v>
      </c>
      <c r="B39" s="15" t="s">
        <v>76</v>
      </c>
      <c r="C39" s="23"/>
      <c r="D39" s="23"/>
      <c r="E39" s="24"/>
      <c r="F39" s="23"/>
      <c r="G39" s="15"/>
      <c r="H39" s="15"/>
      <c r="I39" s="13">
        <v>100097.03</v>
      </c>
      <c r="J39" s="13"/>
      <c r="K39" s="13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8.75" x14ac:dyDescent="0.3">
      <c r="A40" s="10" t="s">
        <v>77</v>
      </c>
      <c r="B40" s="15" t="s">
        <v>78</v>
      </c>
      <c r="C40" s="23"/>
      <c r="D40" s="23"/>
      <c r="E40" s="24"/>
      <c r="F40" s="23"/>
      <c r="G40" s="15"/>
      <c r="H40" s="15"/>
      <c r="I40" s="13">
        <v>100097.03</v>
      </c>
      <c r="J40" s="13"/>
      <c r="K40" s="13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12.5" x14ac:dyDescent="0.3">
      <c r="A41" s="9" t="s">
        <v>79</v>
      </c>
      <c r="B41" s="14" t="s">
        <v>80</v>
      </c>
      <c r="C41" s="21">
        <v>810</v>
      </c>
      <c r="D41" s="21" t="s">
        <v>81</v>
      </c>
      <c r="E41" s="22" t="s">
        <v>82</v>
      </c>
      <c r="F41" s="21">
        <v>400</v>
      </c>
      <c r="G41" s="14" t="s">
        <v>83</v>
      </c>
      <c r="H41" s="14"/>
      <c r="I41" s="12">
        <v>100097.03</v>
      </c>
      <c r="J41" s="12"/>
      <c r="K41" s="12"/>
      <c r="L41" s="17"/>
      <c r="M41" s="17"/>
      <c r="N41" s="17"/>
      <c r="O41" s="17"/>
      <c r="P41" s="17"/>
      <c r="Q41" s="17"/>
      <c r="R41" s="17"/>
      <c r="S41" s="17"/>
      <c r="T41" s="17"/>
    </row>
    <row r="42" spans="1:20" customFormat="1" ht="37.5" x14ac:dyDescent="0.3">
      <c r="A42" s="10" t="s">
        <v>84</v>
      </c>
      <c r="B42" s="15" t="s">
        <v>85</v>
      </c>
      <c r="C42" s="23"/>
      <c r="D42" s="23"/>
      <c r="E42" s="24"/>
      <c r="F42" s="23"/>
      <c r="G42" s="15"/>
      <c r="H42" s="15"/>
      <c r="I42" s="13">
        <v>250000</v>
      </c>
      <c r="J42" s="13">
        <v>518672.99</v>
      </c>
      <c r="K42" s="13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18.75" x14ac:dyDescent="0.3">
      <c r="A43" s="10" t="s">
        <v>86</v>
      </c>
      <c r="B43" s="15" t="s">
        <v>87</v>
      </c>
      <c r="C43" s="23"/>
      <c r="D43" s="23"/>
      <c r="E43" s="24"/>
      <c r="F43" s="23"/>
      <c r="G43" s="15"/>
      <c r="H43" s="15"/>
      <c r="I43" s="13">
        <v>250000</v>
      </c>
      <c r="J43" s="13">
        <v>518672.99</v>
      </c>
      <c r="K43" s="13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93.75" x14ac:dyDescent="0.3">
      <c r="A44" s="9" t="s">
        <v>88</v>
      </c>
      <c r="B44" s="14" t="s">
        <v>89</v>
      </c>
      <c r="C44" s="21">
        <v>833</v>
      </c>
      <c r="D44" s="21" t="s">
        <v>90</v>
      </c>
      <c r="E44" s="22" t="s">
        <v>91</v>
      </c>
      <c r="F44" s="21">
        <v>500</v>
      </c>
      <c r="G44" s="14" t="s">
        <v>92</v>
      </c>
      <c r="H44" s="14" t="s">
        <v>93</v>
      </c>
      <c r="I44" s="12">
        <v>100000</v>
      </c>
      <c r="J44" s="12">
        <v>196752.99</v>
      </c>
      <c r="K44" s="12"/>
      <c r="L44" s="17"/>
      <c r="M44" s="17"/>
      <c r="N44" s="17"/>
      <c r="O44" s="17"/>
      <c r="P44" s="17"/>
      <c r="Q44" s="17"/>
      <c r="R44" s="17"/>
      <c r="S44" s="17"/>
      <c r="T44" s="17"/>
    </row>
    <row r="45" spans="1:20" customFormat="1" ht="93.75" x14ac:dyDescent="0.3">
      <c r="A45" s="9" t="s">
        <v>94</v>
      </c>
      <c r="B45" s="14" t="s">
        <v>95</v>
      </c>
      <c r="C45" s="21">
        <v>833</v>
      </c>
      <c r="D45" s="21" t="s">
        <v>90</v>
      </c>
      <c r="E45" s="22" t="s">
        <v>91</v>
      </c>
      <c r="F45" s="21">
        <v>500</v>
      </c>
      <c r="G45" s="14" t="s">
        <v>92</v>
      </c>
      <c r="H45" s="14" t="s">
        <v>96</v>
      </c>
      <c r="I45" s="12">
        <v>150000</v>
      </c>
      <c r="J45" s="12">
        <v>321920</v>
      </c>
      <c r="K45" s="12"/>
      <c r="L45" s="17"/>
      <c r="M45" s="17"/>
      <c r="N45" s="17"/>
      <c r="O45" s="17"/>
      <c r="P45" s="17"/>
      <c r="Q45" s="17"/>
      <c r="R45" s="17"/>
      <c r="S45" s="17"/>
      <c r="T45" s="17"/>
    </row>
    <row r="46" spans="1:20" customFormat="1" ht="75" x14ac:dyDescent="0.3">
      <c r="A46" s="10" t="s">
        <v>97</v>
      </c>
      <c r="B46" s="15" t="s">
        <v>98</v>
      </c>
      <c r="C46" s="23"/>
      <c r="D46" s="23"/>
      <c r="E46" s="24"/>
      <c r="F46" s="23"/>
      <c r="G46" s="15"/>
      <c r="H46" s="15"/>
      <c r="I46" s="13">
        <v>192437.43100000001</v>
      </c>
      <c r="J46" s="13"/>
      <c r="K46" s="13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37.5" x14ac:dyDescent="0.3">
      <c r="A47" s="10" t="s">
        <v>99</v>
      </c>
      <c r="B47" s="15" t="s">
        <v>100</v>
      </c>
      <c r="C47" s="23"/>
      <c r="D47" s="23"/>
      <c r="E47" s="24"/>
      <c r="F47" s="23"/>
      <c r="G47" s="15"/>
      <c r="H47" s="15"/>
      <c r="I47" s="13">
        <v>192437.43100000001</v>
      </c>
      <c r="J47" s="13"/>
      <c r="K47" s="13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56.25" x14ac:dyDescent="0.3">
      <c r="A48" s="9" t="s">
        <v>101</v>
      </c>
      <c r="B48" s="14" t="s">
        <v>102</v>
      </c>
      <c r="C48" s="21">
        <v>812</v>
      </c>
      <c r="D48" s="21" t="s">
        <v>103</v>
      </c>
      <c r="E48" s="22" t="s">
        <v>104</v>
      </c>
      <c r="F48" s="21">
        <v>400</v>
      </c>
      <c r="G48" s="14" t="s">
        <v>40</v>
      </c>
      <c r="H48" s="14"/>
      <c r="I48" s="12">
        <v>192437.43100000001</v>
      </c>
      <c r="J48" s="12"/>
      <c r="K48" s="12"/>
      <c r="L48" s="17"/>
      <c r="M48" s="17"/>
      <c r="N48" s="17"/>
      <c r="O48" s="17"/>
      <c r="P48" s="17"/>
      <c r="Q48" s="17"/>
      <c r="R48" s="17"/>
      <c r="S48" s="17"/>
      <c r="T48" s="17"/>
    </row>
    <row r="49" spans="1:20" customFormat="1" ht="56.25" x14ac:dyDescent="0.3">
      <c r="A49" s="10" t="s">
        <v>105</v>
      </c>
      <c r="B49" s="15" t="s">
        <v>106</v>
      </c>
      <c r="C49" s="23"/>
      <c r="D49" s="23"/>
      <c r="E49" s="24"/>
      <c r="F49" s="23"/>
      <c r="G49" s="15"/>
      <c r="H49" s="15"/>
      <c r="I49" s="13">
        <v>40000</v>
      </c>
      <c r="J49" s="13"/>
      <c r="K49" s="13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37.5" x14ac:dyDescent="0.3">
      <c r="A50" s="10" t="s">
        <v>107</v>
      </c>
      <c r="B50" s="15" t="s">
        <v>108</v>
      </c>
      <c r="C50" s="23"/>
      <c r="D50" s="23"/>
      <c r="E50" s="24"/>
      <c r="F50" s="23"/>
      <c r="G50" s="15"/>
      <c r="H50" s="15"/>
      <c r="I50" s="13">
        <v>40000</v>
      </c>
      <c r="J50" s="13"/>
      <c r="K50" s="13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93.75" x14ac:dyDescent="0.3">
      <c r="A51" s="9" t="s">
        <v>109</v>
      </c>
      <c r="B51" s="14" t="s">
        <v>110</v>
      </c>
      <c r="C51" s="21">
        <v>822</v>
      </c>
      <c r="D51" s="21" t="s">
        <v>103</v>
      </c>
      <c r="E51" s="22" t="s">
        <v>111</v>
      </c>
      <c r="F51" s="21">
        <v>500</v>
      </c>
      <c r="G51" s="14" t="s">
        <v>22</v>
      </c>
      <c r="H51" s="14" t="s">
        <v>112</v>
      </c>
      <c r="I51" s="12">
        <v>40000</v>
      </c>
      <c r="J51" s="12"/>
      <c r="K51" s="12"/>
      <c r="L51" s="17"/>
      <c r="M51" s="17"/>
      <c r="N51" s="17"/>
      <c r="O51" s="17"/>
      <c r="P51" s="17"/>
      <c r="Q51" s="17"/>
      <c r="R51" s="17"/>
      <c r="S51" s="17"/>
      <c r="T51" s="17"/>
    </row>
    <row r="52" spans="1:20" customFormat="1" ht="56.25" x14ac:dyDescent="0.3">
      <c r="A52" s="10" t="s">
        <v>113</v>
      </c>
      <c r="B52" s="15" t="s">
        <v>114</v>
      </c>
      <c r="C52" s="23"/>
      <c r="D52" s="23"/>
      <c r="E52" s="24"/>
      <c r="F52" s="23"/>
      <c r="G52" s="15"/>
      <c r="H52" s="15"/>
      <c r="I52" s="13">
        <v>180883.236</v>
      </c>
      <c r="J52" s="13"/>
      <c r="K52" s="13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56.25" x14ac:dyDescent="0.3">
      <c r="A53" s="10" t="s">
        <v>115</v>
      </c>
      <c r="B53" s="15" t="s">
        <v>116</v>
      </c>
      <c r="C53" s="23"/>
      <c r="D53" s="23"/>
      <c r="E53" s="24"/>
      <c r="F53" s="23"/>
      <c r="G53" s="15"/>
      <c r="H53" s="15"/>
      <c r="I53" s="13">
        <v>180883.236</v>
      </c>
      <c r="J53" s="13"/>
      <c r="K53" s="13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117</v>
      </c>
      <c r="B54" s="14" t="s">
        <v>118</v>
      </c>
      <c r="C54" s="21">
        <v>812</v>
      </c>
      <c r="D54" s="21" t="s">
        <v>20</v>
      </c>
      <c r="E54" s="22" t="s">
        <v>119</v>
      </c>
      <c r="F54" s="21">
        <v>500</v>
      </c>
      <c r="G54" s="14" t="s">
        <v>40</v>
      </c>
      <c r="H54" s="14"/>
      <c r="I54" s="12">
        <v>180883.236</v>
      </c>
      <c r="J54" s="12"/>
      <c r="K54" s="12"/>
      <c r="L54" s="17"/>
      <c r="M54" s="17"/>
      <c r="N54" s="17"/>
      <c r="O54" s="17"/>
      <c r="P54" s="17"/>
      <c r="Q54" s="17"/>
      <c r="R54" s="17"/>
      <c r="S54" s="17"/>
      <c r="T54" s="17"/>
    </row>
    <row r="55" spans="1:20" customFormat="1" ht="18.75" x14ac:dyDescent="0.3">
      <c r="A55" s="10"/>
      <c r="B55" s="15" t="s">
        <v>120</v>
      </c>
      <c r="C55" s="23"/>
      <c r="D55" s="23"/>
      <c r="E55" s="24"/>
      <c r="F55" s="23"/>
      <c r="G55" s="15"/>
      <c r="H55" s="15"/>
      <c r="I55" s="13">
        <v>1869979.983</v>
      </c>
      <c r="J55" s="13">
        <v>984608.9</v>
      </c>
      <c r="K55" s="13"/>
    </row>
    <row r="56" spans="1:20" s="20" customFormat="1" ht="22.5" x14ac:dyDescent="0.3">
      <c r="A56" s="18" t="s">
        <v>13</v>
      </c>
      <c r="B56" s="25" t="s">
        <v>123</v>
      </c>
      <c r="C56" s="19" t="s">
        <v>13</v>
      </c>
      <c r="D56" s="19" t="s">
        <v>13</v>
      </c>
      <c r="E56" s="19" t="s">
        <v>13</v>
      </c>
      <c r="F56" s="19" t="s">
        <v>13</v>
      </c>
      <c r="G56" s="19" t="s">
        <v>13</v>
      </c>
      <c r="H56" s="19" t="s">
        <v>13</v>
      </c>
      <c r="I56" s="36">
        <v>1869979.983</v>
      </c>
      <c r="J56" s="36">
        <v>984608.9</v>
      </c>
    </row>
  </sheetData>
  <mergeCells count="8">
    <mergeCell ref="A9:J9"/>
    <mergeCell ref="J13:J14"/>
    <mergeCell ref="I13:I14"/>
    <mergeCell ref="A13:A14"/>
    <mergeCell ref="B13:B14"/>
    <mergeCell ref="C13:F13"/>
    <mergeCell ref="G13:G14"/>
    <mergeCell ref="H13:H14"/>
  </mergeCells>
  <pageMargins left="0.55118110236220474" right="0.15748031496062992" top="0.47244094488188981" bottom="0.35433070866141736" header="0.31496062992125984" footer="0.15748031496062992"/>
  <pageSetup paperSize="9" scale="38" fitToWidth="0" fitToHeight="0" orientation="portrait" horizontalDpi="1200" verticalDpi="1200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9(1)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2016-10-26T02:36:59Z</cp:lastPrinted>
  <dcterms:created xsi:type="dcterms:W3CDTF">2013-08-26T10:18:13Z</dcterms:created>
  <dcterms:modified xsi:type="dcterms:W3CDTF">2016-10-26T02:38:51Z</dcterms:modified>
</cp:coreProperties>
</file>